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urgert imc\GOOGLE DRIVE\AEVES\Almere\Rolcontainers 2020\voor toets JZ\"/>
    </mc:Choice>
  </mc:AlternateContent>
  <xr:revisionPtr revIDLastSave="0" documentId="13_ncr:1_{0BA2EEC7-17B1-4388-BCFE-DBD2F94C39B9}" xr6:coauthVersionLast="45" xr6:coauthVersionMax="45" xr10:uidLastSave="{00000000-0000-0000-0000-000000000000}"/>
  <bookViews>
    <workbookView xWindow="57480" yWindow="-120" windowWidth="29040" windowHeight="15840" xr2:uid="{E3C428DB-91FE-4AF3-BA27-3E653F396C31}"/>
  </bookViews>
  <sheets>
    <sheet name="Perceel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9" i="1" l="1"/>
  <c r="F18" i="1"/>
  <c r="F17" i="1"/>
  <c r="F16" i="1"/>
  <c r="F14" i="1"/>
  <c r="F13" i="1"/>
  <c r="F15" i="1"/>
  <c r="F12" i="1"/>
  <c r="F11" i="1"/>
  <c r="F20" i="1" l="1"/>
</calcChain>
</file>

<file path=xl/sharedStrings.xml><?xml version="1.0" encoding="utf-8"?>
<sst xmlns="http://schemas.openxmlformats.org/spreadsheetml/2006/main" count="35" uniqueCount="31">
  <si>
    <t>Perceel 1</t>
  </si>
  <si>
    <t>Artikel</t>
  </si>
  <si>
    <t>Eenheid</t>
  </si>
  <si>
    <t>Fictief aantal</t>
  </si>
  <si>
    <t xml:space="preserve">Prijs per eenheid </t>
  </si>
  <si>
    <t>(excl. BTW)</t>
  </si>
  <si>
    <t>Totaal prijs</t>
  </si>
  <si>
    <t xml:space="preserve">Stuk </t>
  </si>
  <si>
    <t>Stuk</t>
  </si>
  <si>
    <t>stuk</t>
  </si>
  <si>
    <t>Prijs set wielen los</t>
  </si>
  <si>
    <t>set</t>
  </si>
  <si>
    <t>Prijs per as los</t>
  </si>
  <si>
    <t>ton</t>
  </si>
  <si>
    <t>Prijs chip (inclusief chiphouder voor in chipnest)</t>
  </si>
  <si>
    <t>Levering mini- en duo-containers</t>
  </si>
  <si>
    <t>Gemeente Almere</t>
  </si>
  <si>
    <t>Inname oude kunststof rolcontainer</t>
  </si>
  <si>
    <t>set voor 1 deksel</t>
  </si>
  <si>
    <t xml:space="preserve">Som van totaalprijzen = Fictieve inschrijfprijs voor aanbesteding perceel 1. </t>
  </si>
  <si>
    <t>180 liter minicontainer (complete container zonder deksel)</t>
  </si>
  <si>
    <t>240 liter minicontainer (complete container zonder deksel)</t>
  </si>
  <si>
    <t>Prijs scharnierpluggen</t>
  </si>
  <si>
    <t>Prijs deksel los 180 liter (alle kleuren, inclusief scharnierpluggen)</t>
  </si>
  <si>
    <t>Prijs deksel los 240 liter (alle kleuren, inclusief scharnierpluggen)</t>
  </si>
  <si>
    <t>Aantal hele jaren boven op de gestelde eis.</t>
  </si>
  <si>
    <t>IA.2020.11.02</t>
  </si>
  <si>
    <t>Extra garantie Perceel 1, Minicontainer 180 en 240 liter. (Zie PvE eis 64).</t>
  </si>
  <si>
    <r>
      <t xml:space="preserve">Geeiste garantie op fabricage- en materiaalfouten is 5 jaar. Inschrijver geeft in de gele cel hiernaast op hoeveel jaar extra garantie de inschrijver wil en zal bieden op zijn containers. De opgaaf is een kwalitatief criterium, zoals genoemd in de offerte-aanvraag onder </t>
    </r>
    <r>
      <rPr>
        <sz val="11"/>
        <color theme="1"/>
        <rFont val="Calibri"/>
        <family val="2"/>
      </rPr>
      <t>§</t>
    </r>
    <r>
      <rPr>
        <sz val="11"/>
        <color theme="1"/>
        <rFont val="Plantin"/>
      </rPr>
      <t xml:space="preserve"> 5.3.2.1</t>
    </r>
  </si>
  <si>
    <t>Naam Inschrijver</t>
  </si>
  <si>
    <t>naam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</si>
</sst>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8">
    <font>
      <sz val="11"/>
      <color theme="1"/>
      <name val="Calibri"/>
      <family val="2"/>
      <scheme val="minor"/>
    </font>
    <font>
      <sz val="11"/>
      <color theme="1"/>
      <name val="Calibri"/>
      <family val="2"/>
      <scheme val="minor"/>
    </font>
    <font>
      <b/>
      <sz val="11"/>
      <color theme="1"/>
      <name val="Calibri"/>
      <family val="2"/>
      <scheme val="minor"/>
    </font>
    <font>
      <b/>
      <sz val="11"/>
      <color theme="1"/>
      <name val="Plantin"/>
    </font>
    <font>
      <sz val="11"/>
      <color theme="1"/>
      <name val="Plantin"/>
    </font>
    <font>
      <sz val="11"/>
      <color theme="1"/>
      <name val="Calibri"/>
      <family val="2"/>
    </font>
    <font>
      <b/>
      <sz val="20"/>
      <color theme="1"/>
      <name val="Plantin"/>
    </font>
    <font>
      <b/>
      <sz val="14"/>
      <color theme="1"/>
      <name val="Calibri"/>
      <family val="2"/>
      <scheme val="minor"/>
    </font>
  </fonts>
  <fills count="4">
    <fill>
      <patternFill patternType="none"/>
    </fill>
    <fill>
      <patternFill patternType="gray125"/>
    </fill>
    <fill>
      <patternFill patternType="solid">
        <fgColor theme="7"/>
        <bgColor indexed="64"/>
      </patternFill>
    </fill>
    <fill>
      <patternFill patternType="solid">
        <fgColor theme="7" tint="0.79998168889431442"/>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1">
    <xf numFmtId="0" fontId="0" fillId="0" borderId="0" xfId="0"/>
    <xf numFmtId="0" fontId="4" fillId="0" borderId="3" xfId="0" applyFont="1" applyBorder="1" applyAlignment="1">
      <alignment vertical="center" wrapText="1"/>
    </xf>
    <xf numFmtId="0" fontId="4" fillId="0" borderId="6" xfId="0" applyFont="1" applyBorder="1" applyAlignment="1">
      <alignment vertical="center" wrapText="1"/>
    </xf>
    <xf numFmtId="0" fontId="4" fillId="0" borderId="0" xfId="0" applyFont="1" applyAlignment="1">
      <alignment vertical="center"/>
    </xf>
    <xf numFmtId="0" fontId="3" fillId="0" borderId="1" xfId="0" applyFont="1" applyBorder="1" applyAlignment="1">
      <alignment vertical="center" wrapText="1"/>
    </xf>
    <xf numFmtId="0" fontId="3" fillId="0" borderId="4" xfId="0" applyFont="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2" fillId="0" borderId="0" xfId="0" applyFont="1"/>
    <xf numFmtId="164" fontId="4" fillId="0" borderId="6" xfId="1" applyNumberFormat="1" applyFont="1" applyBorder="1" applyAlignment="1">
      <alignment vertical="center" wrapText="1"/>
    </xf>
    <xf numFmtId="44" fontId="4" fillId="0" borderId="6" xfId="2" applyFont="1" applyBorder="1" applyAlignment="1">
      <alignment vertical="center" wrapText="1"/>
    </xf>
    <xf numFmtId="0" fontId="6" fillId="0" borderId="0" xfId="0" applyFont="1" applyAlignment="1">
      <alignment vertical="center"/>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0"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6" xfId="0" applyFont="1" applyBorder="1" applyAlignment="1">
      <alignment horizontal="left" vertical="center" wrapText="1"/>
    </xf>
    <xf numFmtId="44" fontId="3" fillId="0" borderId="2" xfId="0" applyNumberFormat="1" applyFont="1" applyBorder="1" applyAlignment="1">
      <alignment vertical="center" wrapText="1"/>
    </xf>
    <xf numFmtId="0" fontId="3" fillId="0" borderId="13" xfId="0" applyFont="1" applyBorder="1" applyAlignment="1">
      <alignment vertical="center" wrapText="1"/>
    </xf>
    <xf numFmtId="0" fontId="3" fillId="0" borderId="3" xfId="0" applyFont="1" applyBorder="1" applyAlignment="1">
      <alignment vertical="center" wrapText="1"/>
    </xf>
    <xf numFmtId="0" fontId="7" fillId="0" borderId="14" xfId="0" applyFont="1" applyBorder="1"/>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44" fontId="4" fillId="3" borderId="6" xfId="2" applyFont="1" applyFill="1" applyBorder="1" applyAlignment="1" applyProtection="1">
      <alignment vertical="center" wrapText="1"/>
      <protection locked="0"/>
    </xf>
    <xf numFmtId="0" fontId="4" fillId="3" borderId="6" xfId="0" applyFont="1" applyFill="1" applyBorder="1" applyAlignment="1" applyProtection="1">
      <alignment horizontal="center" vertical="center" wrapText="1"/>
      <protection locked="0"/>
    </xf>
  </cellXfs>
  <cellStyles count="3">
    <cellStyle name="Komma" xfId="1" builtinId="3"/>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5059E-2BB2-4A78-BA25-D5050D1236BD}">
  <sheetPr>
    <pageSetUpPr fitToPage="1"/>
  </sheetPr>
  <dimension ref="B2:F28"/>
  <sheetViews>
    <sheetView tabSelected="1" workbookViewId="0">
      <selection activeCell="C7" sqref="C7"/>
    </sheetView>
  </sheetViews>
  <sheetFormatPr defaultRowHeight="14.4"/>
  <cols>
    <col min="2" max="2" width="81.5546875" customWidth="1"/>
    <col min="3" max="3" width="16.88671875" customWidth="1"/>
    <col min="4" max="4" width="13.5546875" bestFit="1" customWidth="1"/>
    <col min="5" max="5" width="19.109375" customWidth="1"/>
    <col min="6" max="6" width="18.77734375" customWidth="1"/>
  </cols>
  <sheetData>
    <row r="2" spans="2:6">
      <c r="B2" s="8" t="s">
        <v>16</v>
      </c>
    </row>
    <row r="3" spans="2:6">
      <c r="B3" s="8" t="s">
        <v>26</v>
      </c>
    </row>
    <row r="4" spans="2:6">
      <c r="B4" s="8" t="s">
        <v>15</v>
      </c>
    </row>
    <row r="5" spans="2:6">
      <c r="B5" s="8"/>
    </row>
    <row r="6" spans="2:6" ht="18">
      <c r="B6" s="26" t="s">
        <v>29</v>
      </c>
      <c r="C6" s="27" t="s">
        <v>30</v>
      </c>
      <c r="D6" s="27"/>
      <c r="E6" s="27"/>
      <c r="F6" s="28"/>
    </row>
    <row r="8" spans="2:6" ht="25.2" thickBot="1">
      <c r="B8" s="11" t="s">
        <v>0</v>
      </c>
    </row>
    <row r="9" spans="2:6">
      <c r="B9" s="12" t="s">
        <v>1</v>
      </c>
      <c r="C9" s="12" t="s">
        <v>2</v>
      </c>
      <c r="D9" s="12" t="s">
        <v>3</v>
      </c>
      <c r="E9" s="6" t="s">
        <v>4</v>
      </c>
      <c r="F9" s="6" t="s">
        <v>6</v>
      </c>
    </row>
    <row r="10" spans="2:6" ht="15" thickBot="1">
      <c r="B10" s="13"/>
      <c r="C10" s="13"/>
      <c r="D10" s="13"/>
      <c r="E10" s="7" t="s">
        <v>5</v>
      </c>
      <c r="F10" s="7" t="s">
        <v>5</v>
      </c>
    </row>
    <row r="11" spans="2:6" ht="15" thickBot="1">
      <c r="B11" s="1" t="s">
        <v>20</v>
      </c>
      <c r="C11" s="2" t="s">
        <v>7</v>
      </c>
      <c r="D11" s="9">
        <v>10000</v>
      </c>
      <c r="E11" s="29">
        <v>0</v>
      </c>
      <c r="F11" s="10">
        <f t="shared" ref="F11:F19" si="0">D11*E11</f>
        <v>0</v>
      </c>
    </row>
    <row r="12" spans="2:6" ht="15" thickBot="1">
      <c r="B12" s="1" t="s">
        <v>21</v>
      </c>
      <c r="C12" s="2" t="s">
        <v>8</v>
      </c>
      <c r="D12" s="9">
        <v>10000</v>
      </c>
      <c r="E12" s="29">
        <v>0</v>
      </c>
      <c r="F12" s="10">
        <f t="shared" si="0"/>
        <v>0</v>
      </c>
    </row>
    <row r="13" spans="2:6" ht="15" thickBot="1">
      <c r="B13" s="1" t="s">
        <v>23</v>
      </c>
      <c r="C13" s="2" t="s">
        <v>9</v>
      </c>
      <c r="D13" s="9">
        <v>10000</v>
      </c>
      <c r="E13" s="29">
        <v>0</v>
      </c>
      <c r="F13" s="10">
        <f t="shared" si="0"/>
        <v>0</v>
      </c>
    </row>
    <row r="14" spans="2:6" ht="15" thickBot="1">
      <c r="B14" s="1" t="s">
        <v>24</v>
      </c>
      <c r="C14" s="2" t="s">
        <v>9</v>
      </c>
      <c r="D14" s="9">
        <v>10000</v>
      </c>
      <c r="E14" s="29">
        <v>0</v>
      </c>
      <c r="F14" s="10">
        <f t="shared" si="0"/>
        <v>0</v>
      </c>
    </row>
    <row r="15" spans="2:6" ht="15" thickBot="1">
      <c r="B15" s="1" t="s">
        <v>14</v>
      </c>
      <c r="C15" s="2" t="s">
        <v>9</v>
      </c>
      <c r="D15" s="9">
        <v>10000</v>
      </c>
      <c r="E15" s="29">
        <v>0</v>
      </c>
      <c r="F15" s="10">
        <f t="shared" si="0"/>
        <v>0</v>
      </c>
    </row>
    <row r="16" spans="2:6" ht="15" thickBot="1">
      <c r="B16" s="1" t="s">
        <v>10</v>
      </c>
      <c r="C16" s="2" t="s">
        <v>11</v>
      </c>
      <c r="D16" s="9">
        <v>1000</v>
      </c>
      <c r="E16" s="29">
        <v>0</v>
      </c>
      <c r="F16" s="10">
        <f t="shared" si="0"/>
        <v>0</v>
      </c>
    </row>
    <row r="17" spans="2:6" ht="15" thickBot="1">
      <c r="B17" s="1" t="s">
        <v>12</v>
      </c>
      <c r="C17" s="2" t="s">
        <v>9</v>
      </c>
      <c r="D17" s="9">
        <v>1000</v>
      </c>
      <c r="E17" s="29">
        <v>0</v>
      </c>
      <c r="F17" s="10">
        <f t="shared" si="0"/>
        <v>0</v>
      </c>
    </row>
    <row r="18" spans="2:6" ht="15" thickBot="1">
      <c r="B18" s="1" t="s">
        <v>22</v>
      </c>
      <c r="C18" s="2" t="s">
        <v>18</v>
      </c>
      <c r="D18" s="9">
        <v>1000</v>
      </c>
      <c r="E18" s="29">
        <v>0</v>
      </c>
      <c r="F18" s="10">
        <f t="shared" si="0"/>
        <v>0</v>
      </c>
    </row>
    <row r="19" spans="2:6" ht="15" thickBot="1">
      <c r="B19" s="1" t="s">
        <v>17</v>
      </c>
      <c r="C19" s="2" t="s">
        <v>13</v>
      </c>
      <c r="D19" s="9">
        <v>50</v>
      </c>
      <c r="E19" s="29">
        <v>0</v>
      </c>
      <c r="F19" s="10">
        <f t="shared" si="0"/>
        <v>0</v>
      </c>
    </row>
    <row r="20" spans="2:6">
      <c r="B20" s="14" t="s">
        <v>19</v>
      </c>
      <c r="C20" s="15"/>
      <c r="D20" s="15"/>
      <c r="E20" s="16"/>
      <c r="F20" s="23">
        <f>SUM(F11:F19)</f>
        <v>0</v>
      </c>
    </row>
    <row r="21" spans="2:6">
      <c r="B21" s="17"/>
      <c r="C21" s="18"/>
      <c r="D21" s="18"/>
      <c r="E21" s="19"/>
      <c r="F21" s="24"/>
    </row>
    <row r="22" spans="2:6" ht="15" thickBot="1">
      <c r="B22" s="20"/>
      <c r="C22" s="21"/>
      <c r="D22" s="21"/>
      <c r="E22" s="22"/>
      <c r="F22" s="25"/>
    </row>
    <row r="23" spans="2:6">
      <c r="B23" s="3"/>
    </row>
    <row r="24" spans="2:6" ht="15" thickBot="1">
      <c r="B24" s="3"/>
    </row>
    <row r="25" spans="2:6" ht="42" thickBot="1">
      <c r="B25" s="4" t="s">
        <v>27</v>
      </c>
      <c r="C25" s="5" t="s">
        <v>25</v>
      </c>
    </row>
    <row r="26" spans="2:6" ht="56.4" thickBot="1">
      <c r="B26" s="1" t="s">
        <v>28</v>
      </c>
      <c r="C26" s="30">
        <v>0</v>
      </c>
    </row>
    <row r="27" spans="2:6">
      <c r="B27" s="3"/>
    </row>
    <row r="28" spans="2:6">
      <c r="B28" s="3"/>
    </row>
  </sheetData>
  <sheetProtection algorithmName="SHA-512" hashValue="HC+tptkbJyM/dRS/mhLKUO1ZrG/PmArgIEOE8ID08oFvFYqj1cWkoYtITPRbrBsNjc24TF20S2K7tIgUrHOyLg==" saltValue="aKvAHmrmLaAr+eloTkfs0g==" spinCount="100000" sheet="1" objects="1" scenarios="1"/>
  <mergeCells count="6">
    <mergeCell ref="C6:F6"/>
    <mergeCell ref="B9:B10"/>
    <mergeCell ref="C9:C10"/>
    <mergeCell ref="D9:D10"/>
    <mergeCell ref="B20:E22"/>
    <mergeCell ref="F20:F22"/>
  </mergeCells>
  <pageMargins left="0.7" right="0.7" top="0.75" bottom="0.75" header="0.3" footer="0.3"/>
  <pageSetup paperSize="9" scale="82"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Perceel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NN</cp:lastModifiedBy>
  <cp:lastPrinted>2020-12-16T08:18:29Z</cp:lastPrinted>
  <dcterms:created xsi:type="dcterms:W3CDTF">2020-11-26T09:19:14Z</dcterms:created>
  <dcterms:modified xsi:type="dcterms:W3CDTF">2020-12-16T08:24:44Z</dcterms:modified>
</cp:coreProperties>
</file>